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5. Департамент отраслевого финансирования\9. Отдел управления расходами ОГВ и МСУ\3.Аслан\приказ 107  МФ ЧР\2026\1 кв\"/>
    </mc:Choice>
  </mc:AlternateContent>
  <xr:revisionPtr revIDLastSave="0" documentId="13_ncr:1_{EFD386DF-896A-440A-8C98-B6178DB6F8F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Исполнение по программам" sheetId="2" r:id="rId1"/>
  </sheets>
  <definedNames>
    <definedName name="_xlnm._FilterDatabase" localSheetId="0" hidden="1">'Исполнение по программам'!$C$1:$C$21</definedName>
    <definedName name="_xlnm.Print_Area" localSheetId="0">'Исполнение по программам'!$A$1:$F$25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F5" i="2"/>
  <c r="D5" i="2"/>
  <c r="F26" i="2"/>
  <c r="D27" i="2" l="1"/>
  <c r="D4" i="2" l="1"/>
  <c r="F21" i="2"/>
  <c r="F20" i="2"/>
  <c r="F19" i="2"/>
  <c r="F15" i="2"/>
  <c r="F10" i="2"/>
  <c r="F32" i="2"/>
  <c r="F22" i="2" l="1"/>
  <c r="F23" i="2"/>
  <c r="F24" i="2"/>
  <c r="F25" i="2"/>
  <c r="E27" i="2" l="1"/>
  <c r="E4" i="2" s="1"/>
  <c r="F4" i="2" s="1"/>
  <c r="F29" i="2"/>
  <c r="F30" i="2"/>
  <c r="F31" i="2"/>
  <c r="F33" i="2"/>
  <c r="F34" i="2"/>
  <c r="F35" i="2"/>
  <c r="F36" i="2"/>
  <c r="F38" i="2"/>
  <c r="F39" i="2"/>
  <c r="F28" i="2"/>
  <c r="F27" i="2" l="1"/>
  <c r="F6" i="2" l="1"/>
  <c r="F17" i="2"/>
  <c r="F9" i="2"/>
  <c r="F12" i="2"/>
  <c r="F11" i="2"/>
  <c r="F18" i="2"/>
  <c r="F13" i="2"/>
  <c r="F14" i="2"/>
  <c r="F7" i="2"/>
  <c r="F8" i="2"/>
  <c r="F16" i="2"/>
</calcChain>
</file>

<file path=xl/sharedStrings.xml><?xml version="1.0" encoding="utf-8"?>
<sst xmlns="http://schemas.openxmlformats.org/spreadsheetml/2006/main" count="55" uniqueCount="55">
  <si>
    <t>Государственная программа "Развитие молодежной политики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</si>
  <si>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</si>
  <si>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</si>
  <si>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</si>
  <si>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</si>
  <si>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"Развитие дорожной отрасли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</si>
  <si>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</si>
  <si>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</si>
  <si>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</si>
  <si>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</si>
  <si>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</si>
  <si>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</si>
  <si>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% исполнения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</si>
  <si>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</si>
  <si>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</si>
  <si>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</si>
  <si>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</si>
  <si>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</si>
  <si>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</si>
  <si>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</si>
  <si>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</si>
  <si>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</si>
  <si>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</si>
  <si>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</si>
  <si>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</si>
  <si>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</si>
  <si>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</si>
  <si>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</si>
  <si>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</si>
  <si>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</si>
  <si>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</si>
  <si>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Обеспечение деятельности  Общественной палаты Чеченской Республики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</si>
  <si>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</si>
  <si>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</si>
  <si>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</si>
  <si>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</si>
  <si>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</si>
  <si>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</si>
  <si>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</si>
  <si>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</si>
  <si>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</si>
  <si>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</si>
  <si>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</si>
  <si>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</si>
  <si>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</si>
  <si>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Государственная программа "Развитие промышленности в Чеченской Республике"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</si>
  <si>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</si>
  <si>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Государственная программа "Развитие транспортной системы и связи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</si>
  <si>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</si>
  <si>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</si>
  <si>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>Государственная программа "Региональная политика и федеративные отношения Чеченской Республики"</t>
  </si>
  <si>
    <t>Государственная программа "Экономическое развитие и инновационная экономика Чеченской Республики"</t>
  </si>
  <si>
    <t>план (Сводная бюджетная роспись на 01.04.2026 г.)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</si>
  <si>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1-й квартал 2026 года </t>
  </si>
  <si>
    <t>Государственная программа "Развитие беспилотных авиационных систем в Чеченской Республике"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</si>
</sst>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#,##0.0"/>
  </numFmts>
  <fonts count="20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4" fontId="1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10" fontId="16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>
      <alignment horizontal="left" vertical="center" wrapText="1"/>
    </xf>
    <xf numFmtId="0" fontId="17" fillId="2" borderId="0" xfId="1" applyFont="1" applyFill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10" fillId="2" borderId="5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showGridLines="0" tabSelected="1" zoomScale="70" zoomScaleNormal="70" zoomScaleSheetLayoutView="80" workbookViewId="0">
      <selection activeCell="C17" sqref="C17"/>
    </sheetView>
  </sheetViews>
  <sheetFormatPr defaultColWidth="8" defaultRowHeight="26.25" x14ac:dyDescent="0.25"/>
  <cols>
    <col min="1" max="1" width="10.125" style="1" customWidth="1"/>
    <col min="2" max="2" width="16.25" style="1" hidden="1" customWidth="1"/>
    <col min="3" max="3" width="96.375" style="22" customWidth="1"/>
    <col min="4" max="5" width="23.5" style="1" customWidth="1"/>
    <col min="6" max="6" width="17.875" style="1" customWidth="1"/>
    <col min="7" max="7" width="21.5" style="1" bestFit="1" customWidth="1"/>
    <col min="8" max="9" width="17.125" style="10" customWidth="1"/>
    <col min="10" max="10" width="8" style="1" customWidth="1"/>
    <col min="11" max="11" width="27.125" style="1" bestFit="1" customWidth="1"/>
    <col min="12" max="240" width="8" style="1" customWidth="1"/>
    <col min="241" max="16384" width="8" style="1"/>
  </cols>
  <sheetData>
    <row r="1" spans="1:11" ht="48.75" customHeight="1" x14ac:dyDescent="0.25">
      <c r="A1" s="32" t="s">
        <v>53</v>
      </c>
      <c r="B1" s="32"/>
      <c r="C1" s="32"/>
      <c r="D1" s="32"/>
      <c r="E1" s="32"/>
      <c r="F1" s="32"/>
    </row>
    <row r="2" spans="1:11" ht="20.25" customHeight="1" x14ac:dyDescent="0.25">
      <c r="A2" s="28" t="s">
        <v>16</v>
      </c>
      <c r="B2" s="28"/>
      <c r="C2" s="28"/>
      <c r="D2" s="28"/>
      <c r="E2" s="28"/>
      <c r="F2" s="28"/>
    </row>
    <row r="3" spans="1:11" ht="47.25" x14ac:dyDescent="0.25">
      <c r="A3" s="9" t="s">
        <v>14</v>
      </c>
      <c r="B3" s="9"/>
      <c r="C3" s="23" t="s">
        <v>11</v>
      </c>
      <c r="D3" s="3" t="s">
        <v>52</v>
      </c>
      <c r="E3" s="3" t="s">
        <v>13</v>
      </c>
      <c r="F3" s="9" t="s">
        <v>12</v>
      </c>
    </row>
    <row r="4" spans="1:11" ht="35.25" customHeight="1" x14ac:dyDescent="0.25">
      <c r="A4" s="18"/>
      <c r="B4" s="19"/>
      <c r="C4" s="21" t="s">
        <v>44</v>
      </c>
      <c r="D4" s="20">
        <f>D5+D27</f>
        <v>157385661.47858998</v>
      </c>
      <c r="E4" s="20">
        <f>E5+E27</f>
        <v>33144253.320319995</v>
      </c>
      <c r="F4" s="8">
        <f>E4*100/D4</f>
        <v>21.059258517542137</v>
      </c>
    </row>
    <row r="5" spans="1:11" s="2" customFormat="1" ht="22.5" customHeight="1" x14ac:dyDescent="0.25">
      <c r="A5" s="29" t="s">
        <v>10</v>
      </c>
      <c r="B5" s="30"/>
      <c r="C5" s="31"/>
      <c r="D5" s="7">
        <f>SUM(D6:D26)</f>
        <v>151087280.41397998</v>
      </c>
      <c r="E5" s="7">
        <f>SUM(E6:E26)</f>
        <v>32036525.963819996</v>
      </c>
      <c r="F5" s="8">
        <f>E5*100/D5</f>
        <v>21.203986117189839</v>
      </c>
      <c r="H5" s="11"/>
      <c r="I5" s="11"/>
    </row>
    <row r="6" spans="1:11" s="2" customFormat="1" ht="25.5" x14ac:dyDescent="0.25">
      <c r="A6" s="4">
        <v>1</v>
      </c>
      <c r="B6" s="4"/>
      <c r="C6" s="6" t="s">
        <v>9</v>
      </c>
      <c r="D6" s="26">
        <v>22172822.17881</v>
      </c>
      <c r="E6" s="26">
        <v>4302977.1003900003</v>
      </c>
      <c r="F6" s="5">
        <f>E6*100/D6</f>
        <v>19.406537723024929</v>
      </c>
      <c r="I6" s="10"/>
    </row>
    <row r="7" spans="1:11" s="2" customFormat="1" ht="25.5" x14ac:dyDescent="0.25">
      <c r="A7" s="4">
        <v>2</v>
      </c>
      <c r="B7" s="4"/>
      <c r="C7" s="6" t="s">
        <v>8</v>
      </c>
      <c r="D7" s="26">
        <v>56161450.774519995</v>
      </c>
      <c r="E7" s="26">
        <v>12980033.11765</v>
      </c>
      <c r="F7" s="5">
        <f t="shared" ref="F7:F26" si="0">E7*100/D7</f>
        <v>23.111997533259842</v>
      </c>
      <c r="I7" s="10"/>
    </row>
    <row r="8" spans="1:11" s="2" customFormat="1" ht="31.5" x14ac:dyDescent="0.25">
      <c r="A8" s="4">
        <v>3</v>
      </c>
      <c r="B8" s="4"/>
      <c r="C8" s="6" t="s">
        <v>7</v>
      </c>
      <c r="D8" s="26">
        <v>27100712.208810002</v>
      </c>
      <c r="E8" s="26">
        <v>6317325.2930200007</v>
      </c>
      <c r="F8" s="5">
        <f t="shared" si="0"/>
        <v>23.310550823702489</v>
      </c>
      <c r="I8" s="10"/>
    </row>
    <row r="9" spans="1:11" s="2" customFormat="1" ht="25.5" x14ac:dyDescent="0.25">
      <c r="A9" s="4">
        <v>4</v>
      </c>
      <c r="B9" s="4"/>
      <c r="C9" s="6" t="s">
        <v>6</v>
      </c>
      <c r="D9" s="26">
        <v>5276751.7491300004</v>
      </c>
      <c r="E9" s="26">
        <v>1105568.5084200001</v>
      </c>
      <c r="F9" s="5">
        <f t="shared" si="0"/>
        <v>20.951686965419203</v>
      </c>
      <c r="I9" s="10"/>
      <c r="K9" s="15"/>
    </row>
    <row r="10" spans="1:11" s="2" customFormat="1" ht="25.5" x14ac:dyDescent="0.25">
      <c r="A10" s="4">
        <v>5</v>
      </c>
      <c r="B10" s="4"/>
      <c r="C10" s="6" t="s">
        <v>50</v>
      </c>
      <c r="D10" s="16">
        <v>922215.43348999997</v>
      </c>
      <c r="E10" s="26">
        <v>192835.44938000001</v>
      </c>
      <c r="F10" s="5">
        <f>E10*100/D10</f>
        <v>20.910021929500818</v>
      </c>
      <c r="I10" s="10"/>
    </row>
    <row r="11" spans="1:11" s="2" customFormat="1" ht="25.5" x14ac:dyDescent="0.25">
      <c r="A11" s="4">
        <v>6</v>
      </c>
      <c r="B11" s="4"/>
      <c r="C11" s="6" t="s">
        <v>27</v>
      </c>
      <c r="D11" s="26">
        <v>3934661.52672</v>
      </c>
      <c r="E11" s="26">
        <v>538314.85484000004</v>
      </c>
      <c r="F11" s="5">
        <f t="shared" si="0"/>
        <v>13.681351017980658</v>
      </c>
      <c r="I11" s="10"/>
    </row>
    <row r="12" spans="1:11" s="2" customFormat="1" ht="25.5" x14ac:dyDescent="0.25">
      <c r="A12" s="4">
        <v>7</v>
      </c>
      <c r="B12" s="4"/>
      <c r="C12" s="6" t="s">
        <v>45</v>
      </c>
      <c r="D12" s="26">
        <v>440734.26055000001</v>
      </c>
      <c r="E12" s="26">
        <v>20563.079089999999</v>
      </c>
      <c r="F12" s="5">
        <f t="shared" si="0"/>
        <v>4.6656411653450709</v>
      </c>
      <c r="I12" s="10"/>
    </row>
    <row r="13" spans="1:11" s="2" customFormat="1" ht="25.5" x14ac:dyDescent="0.25">
      <c r="A13" s="4">
        <v>8</v>
      </c>
      <c r="B13" s="4"/>
      <c r="C13" s="6" t="s">
        <v>5</v>
      </c>
      <c r="D13" s="26">
        <v>15775354.782780001</v>
      </c>
      <c r="E13" s="26">
        <v>2306619.2521299999</v>
      </c>
      <c r="F13" s="5">
        <f t="shared" si="0"/>
        <v>14.621663245557242</v>
      </c>
      <c r="I13" s="10"/>
    </row>
    <row r="14" spans="1:11" s="2" customFormat="1" ht="31.5" x14ac:dyDescent="0.25">
      <c r="A14" s="4">
        <v>9</v>
      </c>
      <c r="B14" s="4"/>
      <c r="C14" s="6" t="s">
        <v>51</v>
      </c>
      <c r="D14" s="26">
        <v>674297.90899999999</v>
      </c>
      <c r="E14" s="26">
        <v>126638.41693000001</v>
      </c>
      <c r="F14" s="5">
        <f t="shared" si="0"/>
        <v>18.780781497277342</v>
      </c>
      <c r="I14" s="10"/>
    </row>
    <row r="15" spans="1:11" s="2" customFormat="1" ht="31.5" x14ac:dyDescent="0.25">
      <c r="A15" s="4">
        <v>10</v>
      </c>
      <c r="B15" s="4"/>
      <c r="C15" s="6" t="s">
        <v>4</v>
      </c>
      <c r="D15" s="27">
        <v>1884316.5135299999</v>
      </c>
      <c r="E15" s="27">
        <v>362142.40697000001</v>
      </c>
      <c r="F15" s="5">
        <f t="shared" si="0"/>
        <v>19.218767355149776</v>
      </c>
      <c r="I15" s="10"/>
    </row>
    <row r="16" spans="1:11" s="2" customFormat="1" ht="31.5" x14ac:dyDescent="0.25">
      <c r="A16" s="4">
        <v>11</v>
      </c>
      <c r="B16" s="4"/>
      <c r="C16" s="6" t="s">
        <v>46</v>
      </c>
      <c r="D16" s="26">
        <v>4894188.3448299998</v>
      </c>
      <c r="E16" s="26">
        <v>1829505.93692</v>
      </c>
      <c r="F16" s="5">
        <f t="shared" si="0"/>
        <v>37.3811918957432</v>
      </c>
      <c r="I16" s="10"/>
    </row>
    <row r="17" spans="1:9" s="2" customFormat="1" ht="25.5" x14ac:dyDescent="0.25">
      <c r="A17" s="4">
        <v>12</v>
      </c>
      <c r="B17" s="4"/>
      <c r="C17" s="6" t="s">
        <v>3</v>
      </c>
      <c r="D17" s="26">
        <v>5273470.26504</v>
      </c>
      <c r="E17" s="26">
        <v>909107.24917999993</v>
      </c>
      <c r="F17" s="5">
        <f t="shared" si="0"/>
        <v>17.239259984205187</v>
      </c>
      <c r="I17" s="10"/>
    </row>
    <row r="18" spans="1:9" s="2" customFormat="1" ht="31.5" x14ac:dyDescent="0.25">
      <c r="A18" s="4">
        <v>13</v>
      </c>
      <c r="B18" s="4"/>
      <c r="C18" s="6" t="s">
        <v>2</v>
      </c>
      <c r="D18" s="27">
        <v>981114.46499999997</v>
      </c>
      <c r="E18" s="27">
        <v>194222.52175000001</v>
      </c>
      <c r="F18" s="5">
        <f t="shared" si="0"/>
        <v>19.79611234760462</v>
      </c>
      <c r="I18" s="10"/>
    </row>
    <row r="19" spans="1:9" s="2" customFormat="1" ht="25.5" x14ac:dyDescent="0.25">
      <c r="A19" s="4">
        <v>14</v>
      </c>
      <c r="B19" s="4"/>
      <c r="C19" s="6" t="s">
        <v>1</v>
      </c>
      <c r="D19" s="27">
        <v>273415.64</v>
      </c>
      <c r="E19" s="27">
        <v>57658.648719999997</v>
      </c>
      <c r="F19" s="5">
        <f t="shared" si="0"/>
        <v>21.088277437238041</v>
      </c>
      <c r="I19" s="10"/>
    </row>
    <row r="20" spans="1:9" s="2" customFormat="1" ht="25.5" x14ac:dyDescent="0.25">
      <c r="A20" s="4">
        <v>15</v>
      </c>
      <c r="B20" s="4"/>
      <c r="C20" s="6" t="s">
        <v>47</v>
      </c>
      <c r="D20" s="27">
        <v>1930054.75156</v>
      </c>
      <c r="E20" s="27">
        <v>28628.515670000001</v>
      </c>
      <c r="F20" s="5">
        <f t="shared" si="0"/>
        <v>1.4833007015402289</v>
      </c>
      <c r="I20" s="10"/>
    </row>
    <row r="21" spans="1:9" s="2" customFormat="1" ht="31.5" x14ac:dyDescent="0.25">
      <c r="A21" s="4">
        <v>16</v>
      </c>
      <c r="B21" s="4"/>
      <c r="C21" s="6" t="s">
        <v>28</v>
      </c>
      <c r="D21" s="27">
        <v>689121.78947000008</v>
      </c>
      <c r="E21" s="27">
        <v>232274.73684</v>
      </c>
      <c r="F21" s="5">
        <f t="shared" si="0"/>
        <v>33.705905166435279</v>
      </c>
      <c r="I21" s="10"/>
    </row>
    <row r="22" spans="1:9" s="2" customFormat="1" ht="25.5" x14ac:dyDescent="0.25">
      <c r="A22" s="4">
        <v>17</v>
      </c>
      <c r="B22" s="4"/>
      <c r="C22" s="6" t="s">
        <v>0</v>
      </c>
      <c r="D22" s="26">
        <v>168660.54274</v>
      </c>
      <c r="E22" s="26">
        <v>22115.394489999999</v>
      </c>
      <c r="F22" s="5">
        <f t="shared" si="0"/>
        <v>13.112370048572748</v>
      </c>
      <c r="I22" s="10"/>
    </row>
    <row r="23" spans="1:9" s="2" customFormat="1" ht="31.5" x14ac:dyDescent="0.25">
      <c r="A23" s="4">
        <v>18</v>
      </c>
      <c r="B23" s="4"/>
      <c r="C23" s="6" t="s">
        <v>15</v>
      </c>
      <c r="D23" s="26">
        <v>838340.42</v>
      </c>
      <c r="E23" s="26">
        <v>180668.53303999998</v>
      </c>
      <c r="F23" s="5">
        <f t="shared" si="0"/>
        <v>21.550736279660711</v>
      </c>
      <c r="I23" s="10"/>
    </row>
    <row r="24" spans="1:9" s="2" customFormat="1" ht="25.5" x14ac:dyDescent="0.25">
      <c r="A24" s="4">
        <v>19</v>
      </c>
      <c r="B24" s="4"/>
      <c r="C24" s="6" t="s">
        <v>29</v>
      </c>
      <c r="D24" s="26">
        <v>208189.87400000001</v>
      </c>
      <c r="E24" s="26">
        <v>105656.39681000001</v>
      </c>
      <c r="F24" s="5">
        <f t="shared" si="0"/>
        <v>50.750017174226251</v>
      </c>
      <c r="I24" s="10"/>
    </row>
    <row r="25" spans="1:9" x14ac:dyDescent="0.25">
      <c r="A25" s="4">
        <v>20</v>
      </c>
      <c r="B25" s="4"/>
      <c r="C25" s="6" t="s">
        <v>30</v>
      </c>
      <c r="D25" s="26">
        <v>936244.66399999999</v>
      </c>
      <c r="E25" s="26">
        <v>223670.55158</v>
      </c>
      <c r="F25" s="5">
        <f t="shared" si="0"/>
        <v>23.890181720704579</v>
      </c>
      <c r="G25" s="2"/>
      <c r="H25" s="2"/>
    </row>
    <row r="26" spans="1:9" x14ac:dyDescent="0.25">
      <c r="A26" s="4">
        <v>21</v>
      </c>
      <c r="B26" s="4"/>
      <c r="C26" s="6" t="s">
        <v>54</v>
      </c>
      <c r="D26" s="26">
        <v>551162.31999999995</v>
      </c>
      <c r="E26" s="26">
        <v>0</v>
      </c>
      <c r="F26" s="5">
        <f t="shared" si="0"/>
        <v>0</v>
      </c>
      <c r="G26" s="2"/>
      <c r="H26" s="2"/>
    </row>
    <row r="27" spans="1:9" s="12" customFormat="1" x14ac:dyDescent="0.25">
      <c r="A27" s="33" t="s">
        <v>17</v>
      </c>
      <c r="B27" s="34"/>
      <c r="C27" s="35"/>
      <c r="D27" s="7">
        <f>SUM(D28:D39)</f>
        <v>6298381.0646100007</v>
      </c>
      <c r="E27" s="7">
        <f t="shared" ref="E27" si="1">SUM(E28:E39)</f>
        <v>1107727.3564999998</v>
      </c>
      <c r="F27" s="7">
        <f>E27*100/D27</f>
        <v>17.587493438976146</v>
      </c>
      <c r="H27" s="13"/>
      <c r="I27" s="13"/>
    </row>
    <row r="28" spans="1:9" ht="31.5" x14ac:dyDescent="0.25">
      <c r="A28" s="4">
        <v>1</v>
      </c>
      <c r="B28" s="17" t="s">
        <v>32</v>
      </c>
      <c r="C28" s="24" t="s">
        <v>48</v>
      </c>
      <c r="D28" s="26">
        <v>103907.929</v>
      </c>
      <c r="E28" s="26">
        <v>21119.792450000001</v>
      </c>
      <c r="F28" s="5">
        <f>E28*100/D28</f>
        <v>20.325486854809704</v>
      </c>
      <c r="G28" s="14"/>
      <c r="H28" s="14"/>
    </row>
    <row r="29" spans="1:9" ht="63" x14ac:dyDescent="0.25">
      <c r="A29" s="4">
        <v>2</v>
      </c>
      <c r="B29" s="17" t="s">
        <v>43</v>
      </c>
      <c r="C29" s="24" t="s">
        <v>49</v>
      </c>
      <c r="D29" s="26">
        <v>534262.96100000001</v>
      </c>
      <c r="E29" s="26">
        <v>106754.81</v>
      </c>
      <c r="F29" s="5">
        <f t="shared" ref="F29:F39" si="2">E29*100/D29</f>
        <v>19.981697739289846</v>
      </c>
      <c r="G29" s="14"/>
      <c r="H29" s="14"/>
    </row>
    <row r="30" spans="1:9" x14ac:dyDescent="0.25">
      <c r="A30" s="4">
        <v>3</v>
      </c>
      <c r="B30" s="17" t="s">
        <v>33</v>
      </c>
      <c r="C30" s="24" t="s">
        <v>18</v>
      </c>
      <c r="D30" s="26">
        <v>646542.78300000005</v>
      </c>
      <c r="E30" s="26">
        <v>100297.23393999999</v>
      </c>
      <c r="F30" s="5">
        <f t="shared" si="2"/>
        <v>15.512853376015487</v>
      </c>
      <c r="G30" s="14"/>
      <c r="H30" s="14"/>
    </row>
    <row r="31" spans="1:9" ht="31.5" x14ac:dyDescent="0.25">
      <c r="A31" s="4">
        <v>4</v>
      </c>
      <c r="B31" s="17" t="s">
        <v>34</v>
      </c>
      <c r="C31" s="24" t="s">
        <v>19</v>
      </c>
      <c r="D31" s="26">
        <v>1936784.442</v>
      </c>
      <c r="E31" s="26">
        <v>457463.94198</v>
      </c>
      <c r="F31" s="5">
        <f t="shared" si="2"/>
        <v>23.619765424571703</v>
      </c>
      <c r="G31" s="14"/>
      <c r="H31" s="14"/>
    </row>
    <row r="32" spans="1:9" x14ac:dyDescent="0.25">
      <c r="A32" s="4">
        <v>5</v>
      </c>
      <c r="B32" s="17" t="s">
        <v>35</v>
      </c>
      <c r="C32" s="24" t="s">
        <v>31</v>
      </c>
      <c r="D32" s="26">
        <v>26350.746999999999</v>
      </c>
      <c r="E32" s="26">
        <v>6169.7815399999999</v>
      </c>
      <c r="F32" s="5">
        <f t="shared" si="2"/>
        <v>23.414066933282765</v>
      </c>
      <c r="G32" s="14"/>
      <c r="H32" s="14"/>
    </row>
    <row r="33" spans="1:8" x14ac:dyDescent="0.25">
      <c r="A33" s="4">
        <v>6</v>
      </c>
      <c r="B33" s="17" t="s">
        <v>36</v>
      </c>
      <c r="C33" s="24" t="s">
        <v>20</v>
      </c>
      <c r="D33" s="26">
        <v>343082.239</v>
      </c>
      <c r="E33" s="26">
        <v>79707.019180000003</v>
      </c>
      <c r="F33" s="5">
        <f t="shared" si="2"/>
        <v>23.2326276674439</v>
      </c>
      <c r="G33" s="14"/>
      <c r="H33" s="14"/>
    </row>
    <row r="34" spans="1:8" x14ac:dyDescent="0.25">
      <c r="A34" s="4">
        <v>7</v>
      </c>
      <c r="B34" s="17" t="s">
        <v>37</v>
      </c>
      <c r="C34" s="24" t="s">
        <v>21</v>
      </c>
      <c r="D34" s="26">
        <v>85267.093999999997</v>
      </c>
      <c r="E34" s="26">
        <v>16795.29408</v>
      </c>
      <c r="F34" s="5">
        <f t="shared" si="2"/>
        <v>19.697275105916006</v>
      </c>
      <c r="G34" s="14"/>
      <c r="H34" s="14"/>
    </row>
    <row r="35" spans="1:8" ht="31.5" x14ac:dyDescent="0.25">
      <c r="A35" s="4">
        <v>8</v>
      </c>
      <c r="B35" s="17" t="s">
        <v>38</v>
      </c>
      <c r="C35" s="24" t="s">
        <v>22</v>
      </c>
      <c r="D35" s="26">
        <v>104067.762</v>
      </c>
      <c r="E35" s="26">
        <v>22552.554499999998</v>
      </c>
      <c r="F35" s="5">
        <f t="shared" si="2"/>
        <v>21.671028632286717</v>
      </c>
      <c r="G35" s="14"/>
      <c r="H35" s="14"/>
    </row>
    <row r="36" spans="1:8" x14ac:dyDescent="0.25">
      <c r="A36" s="4">
        <v>9</v>
      </c>
      <c r="B36" s="17" t="s">
        <v>39</v>
      </c>
      <c r="C36" s="24" t="s">
        <v>23</v>
      </c>
      <c r="D36" s="26">
        <v>249280.122</v>
      </c>
      <c r="E36" s="26">
        <v>20539.91142</v>
      </c>
      <c r="F36" s="5">
        <f t="shared" si="2"/>
        <v>8.2396908566981519</v>
      </c>
      <c r="G36" s="14"/>
      <c r="H36" s="14"/>
    </row>
    <row r="37" spans="1:8" x14ac:dyDescent="0.25">
      <c r="A37" s="4">
        <v>10</v>
      </c>
      <c r="B37" s="17" t="s">
        <v>40</v>
      </c>
      <c r="C37" s="24" t="s">
        <v>24</v>
      </c>
      <c r="D37" s="26">
        <v>564.84572000000003</v>
      </c>
      <c r="E37" s="26">
        <v>440.34640000000002</v>
      </c>
      <c r="F37" s="5">
        <v>0</v>
      </c>
      <c r="G37" s="14"/>
      <c r="H37" s="14"/>
    </row>
    <row r="38" spans="1:8" ht="47.25" x14ac:dyDescent="0.25">
      <c r="A38" s="4">
        <v>11</v>
      </c>
      <c r="B38" s="17" t="s">
        <v>41</v>
      </c>
      <c r="C38" s="24" t="s">
        <v>25</v>
      </c>
      <c r="D38" s="26">
        <v>400157.24313000002</v>
      </c>
      <c r="E38" s="26">
        <v>90811.206909999994</v>
      </c>
      <c r="F38" s="5">
        <f t="shared" si="2"/>
        <v>22.693880585462239</v>
      </c>
      <c r="G38" s="14"/>
      <c r="H38" s="14"/>
    </row>
    <row r="39" spans="1:8" x14ac:dyDescent="0.25">
      <c r="A39" s="4">
        <v>12</v>
      </c>
      <c r="B39" s="17" t="s">
        <v>42</v>
      </c>
      <c r="C39" s="24" t="s">
        <v>26</v>
      </c>
      <c r="D39" s="26">
        <v>1868112.8967599999</v>
      </c>
      <c r="E39" s="26">
        <v>185075.46409999998</v>
      </c>
      <c r="F39" s="5">
        <f t="shared" si="2"/>
        <v>9.907081334377029</v>
      </c>
      <c r="G39" s="14"/>
      <c r="H39" s="14"/>
    </row>
    <row r="40" spans="1:8" x14ac:dyDescent="0.25">
      <c r="D40" s="22"/>
      <c r="E40" s="22"/>
    </row>
    <row r="41" spans="1:8" x14ac:dyDescent="0.25">
      <c r="C41" s="25"/>
    </row>
    <row r="42" spans="1:8" x14ac:dyDescent="0.25">
      <c r="C42" s="25"/>
    </row>
  </sheetData>
  <mergeCells count="4">
    <mergeCell ref="A2:F2"/>
    <mergeCell ref="A5:C5"/>
    <mergeCell ref="A1:F1"/>
    <mergeCell ref="A27:C2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программам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Гайсумова Амина Саидахмедовна</cp:lastModifiedBy>
  <cp:lastPrinted>2025-06-04T07:29:40Z</cp:lastPrinted>
  <dcterms:created xsi:type="dcterms:W3CDTF">2017-04-10T06:31:05Z</dcterms:created>
  <dcterms:modified xsi:type="dcterms:W3CDTF">2026-06-29T14:40:09Z</dcterms:modified>
</cp:coreProperties>
</file>